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ННА АНДРА\1. 2025 год\К ПРОЕКТУ БЮДЖЕТА НА 2026-2028гг\1. ПРОЕКТ решения о бюджете на 2026-2028\"/>
    </mc:Choice>
  </mc:AlternateContent>
  <xr:revisionPtr revIDLastSave="0" documentId="13_ncr:1_{3F49B583-3220-498B-9208-D0F19269F3A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ходы 2027-2028" sheetId="1" r:id="rId1"/>
  </sheets>
  <definedNames>
    <definedName name="_xlnm.Print_Area" localSheetId="0">'доходы 2027-2028'!$A$1:$D$71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" l="1"/>
  <c r="D65" i="1"/>
  <c r="D63" i="1"/>
  <c r="D60" i="1"/>
  <c r="D53" i="1"/>
  <c r="D52" i="1"/>
  <c r="D50" i="1"/>
  <c r="D49" i="1"/>
  <c r="D44" i="1"/>
  <c r="D39" i="1" s="1"/>
  <c r="C44" i="1"/>
  <c r="D40" i="1"/>
  <c r="D37" i="1"/>
  <c r="D34" i="1"/>
  <c r="D31" i="1"/>
  <c r="D28" i="1" s="1"/>
  <c r="D29" i="1"/>
  <c r="D22" i="1"/>
  <c r="D23" i="1"/>
  <c r="D13" i="1"/>
  <c r="C13" i="1"/>
  <c r="C40" i="1"/>
  <c r="C23" i="1"/>
  <c r="D59" i="1" l="1"/>
  <c r="D58" i="1" s="1"/>
  <c r="D70" i="1" s="1"/>
  <c r="D12" i="1"/>
  <c r="C50" i="1"/>
  <c r="C68" i="1" l="1"/>
  <c r="C63" i="1"/>
  <c r="C37" i="1"/>
  <c r="C22" i="1"/>
  <c r="C46" i="1" l="1"/>
  <c r="C60" i="1"/>
  <c r="C66" i="1"/>
  <c r="C65" i="1" s="1"/>
  <c r="C56" i="1"/>
  <c r="C55" i="1" s="1"/>
  <c r="C53" i="1"/>
  <c r="C52" i="1" s="1"/>
  <c r="C49" i="1"/>
  <c r="C34" i="1"/>
  <c r="C31" i="1"/>
  <c r="C29" i="1"/>
  <c r="C59" i="1" l="1"/>
  <c r="C58" i="1" s="1"/>
  <c r="C39" i="1"/>
  <c r="C28" i="1"/>
  <c r="C12" i="1" l="1"/>
  <c r="C7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54" authorId="0" shapeId="0" xr:uid="{D95545FB-A73F-4113-A524-A4EEBA230672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смотреть методику прогнозирования поступления доходов</t>
        </r>
      </text>
    </comment>
  </commentList>
</comments>
</file>

<file path=xl/sharedStrings.xml><?xml version="1.0" encoding="utf-8"?>
<sst xmlns="http://schemas.openxmlformats.org/spreadsheetml/2006/main" count="123" uniqueCount="123">
  <si>
    <t>БЕЗВОЗМЕЗДНЫЕ ПОСТУПЛЕНИЯ</t>
  </si>
  <si>
    <t>ВСЕГО ДОХОДОВ</t>
  </si>
  <si>
    <t>Налог на доходы физических лиц</t>
  </si>
  <si>
    <t>Земельный налог</t>
  </si>
  <si>
    <t>Налог на имущество физических лиц</t>
  </si>
  <si>
    <t>Наименование дохода</t>
  </si>
  <si>
    <t>000 1 00 00000 00 0000 000</t>
  </si>
  <si>
    <t>000 1 06 00000 00 0000 000</t>
  </si>
  <si>
    <t>Иные межбюджетные трансферты</t>
  </si>
  <si>
    <t>182 1 06 01000 00 0000 110</t>
  </si>
  <si>
    <t>182 1 06 06000 00 0000 110</t>
  </si>
  <si>
    <t>000 1 11 00000 00 0000 000</t>
  </si>
  <si>
    <t>000 1 14 00000 00 0000 000</t>
  </si>
  <si>
    <t>000 2 00 00000 00 0000 000</t>
  </si>
  <si>
    <t>182 1 01 02000 01 0000 110</t>
  </si>
  <si>
    <t>182 1 01 02010 01 0000 110</t>
  </si>
  <si>
    <t>182 1 01 02030 01 0000 110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</si>
  <si>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</si>
  <si>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</si>
  <si>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000 2 02 00000 00 0000 000</t>
  </si>
  <si>
    <t>000 1 11 05000 00 0000 120</t>
  </si>
  <si>
    <t>000 1 11 09000 00 0000 120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</si>
  <si>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</si>
  <si>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</si>
  <si>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</si>
  <si>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</si>
  <si>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182 1 06 06043 13 0000 110</t>
  </si>
  <si>
    <t>650 1 11 09045 13 0000 120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</si>
  <si>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</si>
  <si>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поддержку мер по обеспечению сбалансированности бюджетов</t>
  </si>
  <si>
    <t>182 1 06 06033 13 0000 110</t>
  </si>
  <si>
    <t>Земельный налог с физических лиц, обладающих земельным участком, расположенным в границах городских поселений</t>
  </si>
  <si>
    <t>Прочие межбюджетные трансферты, передаваемые бюджетам</t>
  </si>
  <si>
    <t>000 1 03 00000 00 0000 000</t>
  </si>
  <si>
    <t>Акцизы по подакцизным товарам (продукции), производимым на территории Российской Федерации</t>
  </si>
  <si>
    <t>Субвенции бюджетам бюджетной системы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</si>
  <si>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</si>
  <si>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</si>
  <si>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Земельный налог с организаций, обладающих земельным участком, расположенным в границах городских поселений</t>
  </si>
  <si>
    <t>000 2 02 10000 00 0000 150</t>
  </si>
  <si>
    <t>650 2 02 15001 13 0000 150</t>
  </si>
  <si>
    <t>650 2 02 15002 13 0000 150</t>
  </si>
  <si>
    <t>000 2 02 30000 00 0000 150</t>
  </si>
  <si>
    <t>000 2 02 40000 00 0000 150</t>
  </si>
  <si>
    <t>000 2 02 49999 00 0000 150</t>
  </si>
  <si>
    <t>650 2 02 49999 13 0000 150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</si>
  <si>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</si>
  <si>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650 1 11 05025 13 0000 120</t>
  </si>
  <si>
    <t>Прочие межбюджетные трансферты, передаваемые бюджетам городских поселений</t>
  </si>
  <si>
    <t>070 1 11 05013 13 0000 120</t>
  </si>
  <si>
    <t>070 1 14 06013 13 0000 430</t>
  </si>
  <si>
    <t>КБК</t>
  </si>
  <si>
    <t>Транспортный налог</t>
  </si>
  <si>
    <t>182 1 06 04000 02 0000 110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</si>
  <si>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</si>
  <si>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</si>
  <si>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</si>
  <si>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</si>
  <si>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 xml:space="preserve">ДОХОДЫ ОТ ОКАЗАНИЯ ПЛАТНЫХ УСЛУГ И КОМПЕНСАЦИИ ЗАТРАТ ГОСУДАРСТВА
</t>
  </si>
  <si>
    <t>000 1 13 00000 00 0000 000</t>
  </si>
  <si>
    <t>650 1 13 02995 13 0000 130</t>
  </si>
  <si>
    <t>000 1 08 00000 00 0000 000</t>
  </si>
  <si>
    <t>000 1 16 00000 00 0000 000</t>
  </si>
  <si>
    <t>Штрафы, санкции, возмещение ущерба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</si>
  <si>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</si>
  <si>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</si>
  <si>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Невыясненные поступления, зачисляемые в бюджеты городских поселений</t>
  </si>
  <si>
    <t>650 1 17 01050 13 0000 180</t>
  </si>
  <si>
    <t>Прочие неналоговые поступления</t>
  </si>
  <si>
    <t>Невыясненные поступления</t>
  </si>
  <si>
    <t>650 1 17 01000 13 0000 180</t>
  </si>
  <si>
    <t>000 1 17 00000 00 0000 000</t>
  </si>
  <si>
    <t>182 1 01 02080 01 0000 110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</si>
  <si>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</si>
  <si>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</si>
  <si>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</si>
  <si>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</si>
  <si>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НАЛОГОВЫЕ И НЕНАЛОГОВЫЕ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</si>
  <si>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</si>
  <si>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</si>
  <si>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ГОСУДАРСТВЕННАЯ ПОШЛИНА</t>
  </si>
  <si>
    <t>Прочие доходы от компенсации затрат бюджетов городских поселений</t>
  </si>
  <si>
    <t>БЕЗВОЗМЕЗДНЫЕ ПОСТУПЛЕНИЯ ОТ ДРУГИХ БЮДЖЕТОВ БЮДЖЕТНОЙ СИСТЕМЫ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</si>
  <si>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</si>
  <si>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650 2 19 60010 13 0000 150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</si>
  <si>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</si>
  <si>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</si>
  <si>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650 2 19 00000 00 0000 000</t>
  </si>
  <si>
    <t>городского поселения Андра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</si>
  <si>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</si>
  <si>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</si>
  <si>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</si>
  <si>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Дотации бюджетам бюджетной системы Российской Федерации </t>
  </si>
  <si>
    <t>650 1 08 04020 01 0000 110</t>
  </si>
  <si>
    <t>182 1 03 02000 01 0000 110</t>
  </si>
  <si>
    <t>182 1 03 02231 01 0000 110</t>
  </si>
  <si>
    <t>182 1 03 02251 01 0000 110</t>
  </si>
  <si>
    <t>650 2 02 35118 13 0000 150</t>
  </si>
  <si>
    <t>Субвенции бюджетам городских поселений на оуществление первичного воинского учета органами местного самоуправления поселений, муниципальных и городских округов</t>
  </si>
  <si>
    <t>(тыс.руб.)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</si>
  <si>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</si>
  <si>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–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</si>
  <si>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</si>
  <si>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650 1 16 07010 13 0000 140</t>
  </si>
  <si>
    <t>Штрафы, неустойки, пени, уплаченные в случае просрочки исполнения поставщиком (подрядчиком, исполнителем)обязательств, предусмотренных муниципальным контрактом,заключенным муниципальным органом, казенным учреждением городского поселения</t>
  </si>
  <si>
    <t>182 1 03 02241 01 0000 110</t>
  </si>
  <si>
    <t>182 1 03 02261 01 0000 110</t>
  </si>
  <si>
    <t>182 1 01 02210 01 0000 110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</si>
  <si>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</si>
  <si>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</si>
  <si>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</si>
  <si>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</si>
  <si>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</si>
  <si>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</si>
  <si>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</si>
  <si>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к решению Совета депутатов</t>
  </si>
  <si>
    <t>от  «___ »________  2025 года № ___</t>
  </si>
  <si>
    <t>Приложение № 2</t>
  </si>
  <si>
    <t>Доходы бюджета городского поселения Андра на плановый период 2027 и 2028 годов</t>
  </si>
  <si>
    <t>Сумма на 2027 год</t>
  </si>
  <si>
    <t>Сумма на 2028 год</t>
  </si>
  <si>
    <t>182 1 01 02130 01 0000 110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</si>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</sst>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0"/>
      <name val="Arial Cyr"/>
      <charset val="204"/>
    </font>
    <font>
      <u/>
      <sz val="10"/>
      <color theme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2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164" fontId="4" fillId="2" borderId="0" xfId="0" applyNumberFormat="1" applyFont="1" applyFill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 applyProtection="1">
      <alignment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/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0" xfId="0" applyFont="1" applyFill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8" fillId="0" borderId="0" xfId="0" applyFont="1"/>
    <xf numFmtId="164" fontId="9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1" xfId="0" applyFont="1" applyBorder="1"/>
    <xf numFmtId="165" fontId="4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3" fontId="11" fillId="2" borderId="2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0" fillId="2" borderId="0" xfId="0" applyFill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1"/>
  <sheetViews>
    <sheetView tabSelected="1" topLeftCell="A61" zoomScaleNormal="100" zoomScaleSheetLayoutView="100" workbookViewId="0">
      <selection activeCell="E67" sqref="E67"/>
    </sheetView>
  </sheetViews>
  <sheetFormatPr defaultRowHeight="15" x14ac:dyDescent="0.25"/>
  <cols>
    <col min="1" max="1" width="29.5703125" style="1" customWidth="1"/>
    <col min="2" max="2" width="66.85546875" style="1" customWidth="1"/>
    <col min="3" max="3" width="17.85546875" style="6" customWidth="1"/>
    <col min="4" max="4" width="19.42578125" style="1" customWidth="1"/>
    <col min="5" max="16384" width="9.140625" style="1"/>
  </cols>
  <sheetData>
    <row r="1" spans="1:6" x14ac:dyDescent="0.25">
      <c r="D1" s="53" t="s">
        <v>117</v>
      </c>
      <c r="E1" s="53"/>
      <c r="F1" s="53"/>
    </row>
    <row r="2" spans="1:6" x14ac:dyDescent="0.25">
      <c r="B2" s="53"/>
      <c r="C2" s="53"/>
      <c r="D2" s="53" t="s">
        <v>115</v>
      </c>
    </row>
    <row r="3" spans="1:6" x14ac:dyDescent="0.25">
      <c r="B3" s="53"/>
      <c r="C3" s="53"/>
      <c r="D3" s="53" t="s">
        <v>88</v>
      </c>
    </row>
    <row r="4" spans="1:6" x14ac:dyDescent="0.25">
      <c r="B4" s="53"/>
      <c r="C4" s="53"/>
      <c r="D4" s="53" t="s">
        <v>116</v>
      </c>
      <c r="E4" s="51"/>
    </row>
    <row r="5" spans="1:6" x14ac:dyDescent="0.25">
      <c r="A5" s="2"/>
      <c r="B5" s="3"/>
      <c r="C5" s="4"/>
    </row>
    <row r="6" spans="1:6" s="26" customFormat="1" x14ac:dyDescent="0.25">
      <c r="A6" s="61" t="s">
        <v>118</v>
      </c>
      <c r="B6" s="61"/>
      <c r="C6" s="61"/>
      <c r="D6" s="62"/>
    </row>
    <row r="7" spans="1:6" s="26" customFormat="1" x14ac:dyDescent="0.25">
      <c r="A7" s="67"/>
      <c r="B7" s="68"/>
      <c r="C7" s="68"/>
    </row>
    <row r="8" spans="1:6" ht="18" customHeight="1" x14ac:dyDescent="0.25">
      <c r="B8" s="5"/>
      <c r="D8" s="6" t="s">
        <v>99</v>
      </c>
    </row>
    <row r="9" spans="1:6" ht="13.15" customHeight="1" x14ac:dyDescent="0.25">
      <c r="A9" s="63" t="s">
        <v>51</v>
      </c>
      <c r="B9" s="63" t="s">
        <v>5</v>
      </c>
      <c r="C9" s="65" t="s">
        <v>119</v>
      </c>
      <c r="D9" s="59" t="s">
        <v>120</v>
      </c>
    </row>
    <row r="10" spans="1:6" ht="20.25" customHeight="1" x14ac:dyDescent="0.25">
      <c r="A10" s="64"/>
      <c r="B10" s="64"/>
      <c r="C10" s="66"/>
      <c r="D10" s="60"/>
    </row>
    <row r="11" spans="1:6" ht="3" hidden="1" customHeight="1" x14ac:dyDescent="0.25">
      <c r="A11" s="7"/>
      <c r="B11" s="8"/>
      <c r="C11" s="9"/>
      <c r="D11" s="54"/>
    </row>
    <row r="12" spans="1:6" ht="21.75" customHeight="1" x14ac:dyDescent="0.25">
      <c r="A12" s="10" t="s">
        <v>6</v>
      </c>
      <c r="B12" s="11" t="s">
        <v>77</v>
      </c>
      <c r="C12" s="12">
        <f>C13+C22+C28+C37+C39+C46+C49+C52</f>
        <v>31651.899999999998</v>
      </c>
      <c r="D12" s="12">
        <f>D13+D22+D28+D37+D39+D46+D49+D52</f>
        <v>33285.699999999997</v>
      </c>
    </row>
    <row r="13" spans="1:6" s="5" customFormat="1" ht="14.25" x14ac:dyDescent="0.2">
      <c r="A13" s="10" t="s">
        <v>14</v>
      </c>
      <c r="B13" s="13" t="s">
        <v>2</v>
      </c>
      <c r="C13" s="14">
        <f>C14+C15+C16+C17+C20+C21+C19+C18</f>
        <v>24699.999999999996</v>
      </c>
      <c r="D13" s="14">
        <f>D14+D15+D16+D17+D20+D21+D19+D18</f>
        <v>26100</v>
      </c>
      <c r="E13" s="15"/>
    </row>
    <row r="14" spans="1:6" ht="204.75" customHeight="1" x14ac:dyDescent="0.25">
      <c r="A14" s="16" t="s">
        <v>15</v>
      </c>
      <c r="B14" s="17" t="s">
        <v>100</v>
      </c>
      <c r="C14" s="18">
        <v>16080</v>
      </c>
      <c r="D14" s="55">
        <v>17000</v>
      </c>
    </row>
    <row r="15" spans="1:6" ht="150" x14ac:dyDescent="0.25">
      <c r="A15" s="16" t="s">
        <v>109</v>
      </c>
      <c r="B15" s="17" t="s">
        <v>110</v>
      </c>
      <c r="C15" s="18">
        <v>2.8</v>
      </c>
      <c r="D15" s="55">
        <v>3</v>
      </c>
    </row>
    <row r="16" spans="1:6" ht="132.75" customHeight="1" x14ac:dyDescent="0.25">
      <c r="A16" s="16" t="s">
        <v>16</v>
      </c>
      <c r="B16" s="19" t="s">
        <v>101</v>
      </c>
      <c r="C16" s="18">
        <v>190</v>
      </c>
      <c r="D16" s="55">
        <v>200</v>
      </c>
    </row>
    <row r="17" spans="1:4" ht="409.5" x14ac:dyDescent="0.25">
      <c r="A17" s="16" t="s">
        <v>72</v>
      </c>
      <c r="B17" s="19" t="s">
        <v>102</v>
      </c>
      <c r="C17" s="18">
        <v>231</v>
      </c>
      <c r="D17" s="55">
        <v>244</v>
      </c>
    </row>
    <row r="18" spans="1:4" ht="107.25" customHeight="1" x14ac:dyDescent="0.25">
      <c r="A18" s="16" t="s">
        <v>121</v>
      </c>
      <c r="B18" s="19" t="s">
        <v>122</v>
      </c>
      <c r="C18" s="18">
        <v>1.6</v>
      </c>
      <c r="D18" s="55">
        <v>1.7</v>
      </c>
    </row>
    <row r="19" spans="1:4" ht="270" x14ac:dyDescent="0.25">
      <c r="A19" s="16" t="s">
        <v>113</v>
      </c>
      <c r="B19" s="19" t="s">
        <v>114</v>
      </c>
      <c r="C19" s="18">
        <v>100</v>
      </c>
      <c r="D19" s="55">
        <v>104.6</v>
      </c>
    </row>
    <row r="20" spans="1:4" ht="45" x14ac:dyDescent="0.25">
      <c r="A20" s="16" t="s">
        <v>107</v>
      </c>
      <c r="B20" s="19" t="s">
        <v>108</v>
      </c>
      <c r="C20" s="18">
        <v>8093</v>
      </c>
      <c r="D20" s="55">
        <v>8545</v>
      </c>
    </row>
    <row r="21" spans="1:4" ht="60" x14ac:dyDescent="0.25">
      <c r="A21" s="16" t="s">
        <v>112</v>
      </c>
      <c r="B21" s="19" t="s">
        <v>111</v>
      </c>
      <c r="C21" s="18">
        <v>1.6</v>
      </c>
      <c r="D21" s="55">
        <v>1.7</v>
      </c>
    </row>
    <row r="22" spans="1:4" s="5" customFormat="1" ht="42.75" x14ac:dyDescent="0.2">
      <c r="A22" s="10" t="s">
        <v>33</v>
      </c>
      <c r="B22" s="13" t="s">
        <v>78</v>
      </c>
      <c r="C22" s="20">
        <f>C23</f>
        <v>4003.4000000000005</v>
      </c>
      <c r="D22" s="20">
        <f>D23</f>
        <v>4175.8999999999996</v>
      </c>
    </row>
    <row r="23" spans="1:4" s="5" customFormat="1" ht="30" x14ac:dyDescent="0.2">
      <c r="A23" s="21" t="s">
        <v>94</v>
      </c>
      <c r="B23" s="22" t="s">
        <v>34</v>
      </c>
      <c r="C23" s="12">
        <f>C24+C25+C26+C27</f>
        <v>4003.4000000000005</v>
      </c>
      <c r="D23" s="12">
        <f>D24+D25+D26+D27</f>
        <v>4175.8999999999996</v>
      </c>
    </row>
    <row r="24" spans="1:4" ht="96" customHeight="1" x14ac:dyDescent="0.25">
      <c r="A24" s="16" t="s">
        <v>95</v>
      </c>
      <c r="B24" s="17" t="s">
        <v>89</v>
      </c>
      <c r="C24" s="18">
        <v>2066.8000000000002</v>
      </c>
      <c r="D24" s="58">
        <v>2155.9</v>
      </c>
    </row>
    <row r="25" spans="1:4" ht="110.25" customHeight="1" x14ac:dyDescent="0.25">
      <c r="A25" s="16" t="s">
        <v>105</v>
      </c>
      <c r="B25" s="17" t="s">
        <v>90</v>
      </c>
      <c r="C25" s="18">
        <v>11.6</v>
      </c>
      <c r="D25" s="55">
        <v>12.1</v>
      </c>
    </row>
    <row r="26" spans="1:4" ht="101.25" customHeight="1" x14ac:dyDescent="0.25">
      <c r="A26" s="16" t="s">
        <v>96</v>
      </c>
      <c r="B26" s="17" t="s">
        <v>91</v>
      </c>
      <c r="C26" s="18">
        <v>2121.8000000000002</v>
      </c>
      <c r="D26" s="55">
        <v>2213.1999999999998</v>
      </c>
    </row>
    <row r="27" spans="1:4" ht="102" customHeight="1" x14ac:dyDescent="0.25">
      <c r="A27" s="16" t="s">
        <v>106</v>
      </c>
      <c r="B27" s="17" t="s">
        <v>83</v>
      </c>
      <c r="C27" s="18">
        <v>-196.8</v>
      </c>
      <c r="D27" s="55">
        <v>-205.3</v>
      </c>
    </row>
    <row r="28" spans="1:4" s="5" customFormat="1" ht="21.75" customHeight="1" x14ac:dyDescent="0.2">
      <c r="A28" s="10" t="s">
        <v>7</v>
      </c>
      <c r="B28" s="13" t="s">
        <v>79</v>
      </c>
      <c r="C28" s="14">
        <f t="shared" ref="C28:D28" si="0">C34+C31+C29</f>
        <v>1798.7</v>
      </c>
      <c r="D28" s="14">
        <f t="shared" si="0"/>
        <v>1860</v>
      </c>
    </row>
    <row r="29" spans="1:4" s="5" customFormat="1" x14ac:dyDescent="0.2">
      <c r="A29" s="23" t="s">
        <v>9</v>
      </c>
      <c r="B29" s="22" t="s">
        <v>4</v>
      </c>
      <c r="C29" s="14">
        <f t="shared" ref="C29:D29" si="1">C30</f>
        <v>1250</v>
      </c>
      <c r="D29" s="14">
        <f t="shared" si="1"/>
        <v>1300</v>
      </c>
    </row>
    <row r="30" spans="1:4" s="26" customFormat="1" ht="45" x14ac:dyDescent="0.25">
      <c r="A30" s="24" t="s">
        <v>24</v>
      </c>
      <c r="B30" s="25" t="s">
        <v>25</v>
      </c>
      <c r="C30" s="18">
        <v>1250</v>
      </c>
      <c r="D30" s="56">
        <v>1300</v>
      </c>
    </row>
    <row r="31" spans="1:4" s="29" customFormat="1" x14ac:dyDescent="0.2">
      <c r="A31" s="27" t="s">
        <v>53</v>
      </c>
      <c r="B31" s="28" t="s">
        <v>52</v>
      </c>
      <c r="C31" s="20">
        <f t="shared" ref="C31:D31" si="2">C32+C33</f>
        <v>118.7</v>
      </c>
      <c r="D31" s="20">
        <f t="shared" si="2"/>
        <v>120</v>
      </c>
    </row>
    <row r="32" spans="1:4" s="26" customFormat="1" x14ac:dyDescent="0.25">
      <c r="A32" s="24" t="s">
        <v>54</v>
      </c>
      <c r="B32" s="25" t="s">
        <v>55</v>
      </c>
      <c r="C32" s="18">
        <v>9</v>
      </c>
      <c r="D32" s="56">
        <v>10</v>
      </c>
    </row>
    <row r="33" spans="1:4" s="26" customFormat="1" x14ac:dyDescent="0.25">
      <c r="A33" s="24" t="s">
        <v>56</v>
      </c>
      <c r="B33" s="25" t="s">
        <v>57</v>
      </c>
      <c r="C33" s="18">
        <v>109.7</v>
      </c>
      <c r="D33" s="56">
        <v>110</v>
      </c>
    </row>
    <row r="34" spans="1:4" s="5" customFormat="1" x14ac:dyDescent="0.2">
      <c r="A34" s="23" t="s">
        <v>10</v>
      </c>
      <c r="B34" s="22" t="s">
        <v>3</v>
      </c>
      <c r="C34" s="14">
        <f t="shared" ref="C34:D34" si="3">C36+C35</f>
        <v>430</v>
      </c>
      <c r="D34" s="14">
        <f t="shared" si="3"/>
        <v>440</v>
      </c>
    </row>
    <row r="35" spans="1:4" ht="30" x14ac:dyDescent="0.25">
      <c r="A35" s="16" t="s">
        <v>30</v>
      </c>
      <c r="B35" s="17" t="s">
        <v>38</v>
      </c>
      <c r="C35" s="18">
        <v>82</v>
      </c>
      <c r="D35" s="55">
        <v>84</v>
      </c>
    </row>
    <row r="36" spans="1:4" ht="30" x14ac:dyDescent="0.25">
      <c r="A36" s="16" t="s">
        <v>26</v>
      </c>
      <c r="B36" s="17" t="s">
        <v>31</v>
      </c>
      <c r="C36" s="18">
        <v>348</v>
      </c>
      <c r="D36" s="55">
        <v>356</v>
      </c>
    </row>
    <row r="37" spans="1:4" s="5" customFormat="1" ht="18.75" customHeight="1" x14ac:dyDescent="0.2">
      <c r="A37" s="10" t="s">
        <v>61</v>
      </c>
      <c r="B37" s="13" t="s">
        <v>80</v>
      </c>
      <c r="C37" s="20">
        <f>C38</f>
        <v>4.0999999999999996</v>
      </c>
      <c r="D37" s="20">
        <f>D38</f>
        <v>4.0999999999999996</v>
      </c>
    </row>
    <row r="38" spans="1:4" ht="67.5" customHeight="1" x14ac:dyDescent="0.25">
      <c r="A38" s="16" t="s">
        <v>93</v>
      </c>
      <c r="B38" s="17" t="s">
        <v>74</v>
      </c>
      <c r="C38" s="18">
        <v>4.0999999999999996</v>
      </c>
      <c r="D38" s="55">
        <v>4.0999999999999996</v>
      </c>
    </row>
    <row r="39" spans="1:4" s="5" customFormat="1" ht="49.5" customHeight="1" x14ac:dyDescent="0.2">
      <c r="A39" s="10" t="s">
        <v>11</v>
      </c>
      <c r="B39" s="13" t="s">
        <v>75</v>
      </c>
      <c r="C39" s="14">
        <f>C40+C44</f>
        <v>1080</v>
      </c>
      <c r="D39" s="14">
        <f>D40+D44</f>
        <v>1080</v>
      </c>
    </row>
    <row r="40" spans="1:4" ht="87" customHeight="1" x14ac:dyDescent="0.25">
      <c r="A40" s="30" t="s">
        <v>20</v>
      </c>
      <c r="B40" s="31" t="s">
        <v>17</v>
      </c>
      <c r="C40" s="18">
        <f>C41</f>
        <v>900</v>
      </c>
      <c r="D40" s="18">
        <f>D41</f>
        <v>900</v>
      </c>
    </row>
    <row r="41" spans="1:4" s="26" customFormat="1" ht="86.25" customHeight="1" x14ac:dyDescent="0.25">
      <c r="A41" s="24" t="s">
        <v>49</v>
      </c>
      <c r="B41" s="25" t="s">
        <v>36</v>
      </c>
      <c r="C41" s="18">
        <v>900</v>
      </c>
      <c r="D41" s="56">
        <v>900</v>
      </c>
    </row>
    <row r="42" spans="1:4" ht="75" hidden="1" x14ac:dyDescent="0.25">
      <c r="A42" s="16" t="s">
        <v>47</v>
      </c>
      <c r="B42" s="32" t="s">
        <v>46</v>
      </c>
      <c r="C42" s="18">
        <v>0</v>
      </c>
      <c r="D42" s="55"/>
    </row>
    <row r="43" spans="1:4" hidden="1" x14ac:dyDescent="0.25">
      <c r="A43" s="16"/>
      <c r="B43" s="33"/>
      <c r="C43" s="18"/>
      <c r="D43" s="55"/>
    </row>
    <row r="44" spans="1:4" ht="80.25" customHeight="1" x14ac:dyDescent="0.25">
      <c r="A44" s="30" t="s">
        <v>21</v>
      </c>
      <c r="B44" s="31" t="s">
        <v>18</v>
      </c>
      <c r="C44" s="18">
        <f>C45</f>
        <v>180</v>
      </c>
      <c r="D44" s="18">
        <f>D45</f>
        <v>180</v>
      </c>
    </row>
    <row r="45" spans="1:4" ht="79.5" customHeight="1" x14ac:dyDescent="0.25">
      <c r="A45" s="34" t="s">
        <v>27</v>
      </c>
      <c r="B45" s="35" t="s">
        <v>37</v>
      </c>
      <c r="C45" s="18">
        <v>180</v>
      </c>
      <c r="D45" s="55">
        <v>180</v>
      </c>
    </row>
    <row r="46" spans="1:4" ht="38.25" hidden="1" customHeight="1" x14ac:dyDescent="0.25">
      <c r="A46" s="24" t="s">
        <v>59</v>
      </c>
      <c r="B46" s="50" t="s">
        <v>58</v>
      </c>
      <c r="C46" s="18">
        <f>C47</f>
        <v>0</v>
      </c>
      <c r="D46" s="55"/>
    </row>
    <row r="47" spans="1:4" hidden="1" x14ac:dyDescent="0.25">
      <c r="A47" s="24" t="s">
        <v>60</v>
      </c>
      <c r="B47" s="25" t="s">
        <v>81</v>
      </c>
      <c r="C47" s="18">
        <v>0</v>
      </c>
      <c r="D47" s="55"/>
    </row>
    <row r="48" spans="1:4" hidden="1" x14ac:dyDescent="0.25">
      <c r="A48" s="34"/>
      <c r="B48" s="35"/>
      <c r="C48" s="18"/>
      <c r="D48" s="55"/>
    </row>
    <row r="49" spans="1:4" s="5" customFormat="1" ht="33" customHeight="1" x14ac:dyDescent="0.2">
      <c r="A49" s="37" t="s">
        <v>12</v>
      </c>
      <c r="B49" s="13" t="s">
        <v>76</v>
      </c>
      <c r="C49" s="20">
        <f t="shared" ref="C49:D50" si="4">C50</f>
        <v>57</v>
      </c>
      <c r="D49" s="20">
        <f t="shared" si="4"/>
        <v>57</v>
      </c>
    </row>
    <row r="50" spans="1:4" s="26" customFormat="1" ht="30" x14ac:dyDescent="0.25">
      <c r="A50" s="38" t="s">
        <v>22</v>
      </c>
      <c r="B50" s="17" t="s">
        <v>23</v>
      </c>
      <c r="C50" s="18">
        <f t="shared" si="4"/>
        <v>57</v>
      </c>
      <c r="D50" s="18">
        <f t="shared" si="4"/>
        <v>57</v>
      </c>
    </row>
    <row r="51" spans="1:4" s="26" customFormat="1" ht="45" x14ac:dyDescent="0.25">
      <c r="A51" s="24" t="s">
        <v>50</v>
      </c>
      <c r="B51" s="25" t="s">
        <v>28</v>
      </c>
      <c r="C51" s="18">
        <v>57</v>
      </c>
      <c r="D51" s="56">
        <v>57</v>
      </c>
    </row>
    <row r="52" spans="1:4" s="26" customFormat="1" ht="22.5" customHeight="1" x14ac:dyDescent="0.25">
      <c r="A52" s="39" t="s">
        <v>62</v>
      </c>
      <c r="B52" s="40" t="s">
        <v>63</v>
      </c>
      <c r="C52" s="20">
        <f t="shared" ref="C52:D53" si="5">C53</f>
        <v>8.6999999999999993</v>
      </c>
      <c r="D52" s="20">
        <f t="shared" si="5"/>
        <v>8.6999999999999993</v>
      </c>
    </row>
    <row r="53" spans="1:4" s="26" customFormat="1" ht="107.25" customHeight="1" x14ac:dyDescent="0.25">
      <c r="A53" s="24" t="s">
        <v>64</v>
      </c>
      <c r="B53" s="25" t="s">
        <v>65</v>
      </c>
      <c r="C53" s="18">
        <f t="shared" si="5"/>
        <v>8.6999999999999993</v>
      </c>
      <c r="D53" s="18">
        <f t="shared" si="5"/>
        <v>8.6999999999999993</v>
      </c>
    </row>
    <row r="54" spans="1:4" s="26" customFormat="1" ht="67.5" customHeight="1" x14ac:dyDescent="0.25">
      <c r="A54" s="24" t="s">
        <v>103</v>
      </c>
      <c r="B54" s="36" t="s">
        <v>104</v>
      </c>
      <c r="C54" s="18">
        <v>8.6999999999999993</v>
      </c>
      <c r="D54" s="56">
        <v>8.6999999999999993</v>
      </c>
    </row>
    <row r="55" spans="1:4" s="26" customFormat="1" hidden="1" x14ac:dyDescent="0.25">
      <c r="A55" s="24" t="s">
        <v>71</v>
      </c>
      <c r="B55" s="25" t="s">
        <v>68</v>
      </c>
      <c r="C55" s="18">
        <f t="shared" ref="C55:C56" si="6">C56</f>
        <v>0</v>
      </c>
      <c r="D55" s="56"/>
    </row>
    <row r="56" spans="1:4" hidden="1" x14ac:dyDescent="0.25">
      <c r="A56" s="24" t="s">
        <v>70</v>
      </c>
      <c r="B56" s="25" t="s">
        <v>69</v>
      </c>
      <c r="C56" s="18">
        <f t="shared" si="6"/>
        <v>0</v>
      </c>
      <c r="D56" s="55"/>
    </row>
    <row r="57" spans="1:4" ht="30" hidden="1" x14ac:dyDescent="0.25">
      <c r="A57" s="24" t="s">
        <v>67</v>
      </c>
      <c r="B57" s="36" t="s">
        <v>66</v>
      </c>
      <c r="C57" s="18">
        <v>0</v>
      </c>
      <c r="D57" s="55"/>
    </row>
    <row r="58" spans="1:4" s="26" customFormat="1" ht="21" customHeight="1" x14ac:dyDescent="0.25">
      <c r="A58" s="39" t="s">
        <v>13</v>
      </c>
      <c r="B58" s="41" t="s">
        <v>0</v>
      </c>
      <c r="C58" s="14">
        <f t="shared" ref="C58:D58" si="7">C59+C68</f>
        <v>17390.900000000001</v>
      </c>
      <c r="D58" s="14">
        <f t="shared" si="7"/>
        <v>16305.1</v>
      </c>
    </row>
    <row r="59" spans="1:4" s="5" customFormat="1" ht="42.75" x14ac:dyDescent="0.2">
      <c r="A59" s="10" t="s">
        <v>19</v>
      </c>
      <c r="B59" s="42" t="s">
        <v>82</v>
      </c>
      <c r="C59" s="43">
        <f>C60+C63+C65</f>
        <v>17390.900000000001</v>
      </c>
      <c r="D59" s="43">
        <f>D60+D63+D65</f>
        <v>16305.1</v>
      </c>
    </row>
    <row r="60" spans="1:4" s="5" customFormat="1" ht="26.25" customHeight="1" x14ac:dyDescent="0.2">
      <c r="A60" s="23" t="s">
        <v>39</v>
      </c>
      <c r="B60" s="44" t="s">
        <v>92</v>
      </c>
      <c r="C60" s="14">
        <f>C61+C62</f>
        <v>4832.7</v>
      </c>
      <c r="D60" s="14">
        <f>D61+D62</f>
        <v>4802.8</v>
      </c>
    </row>
    <row r="61" spans="1:4" ht="39" customHeight="1" x14ac:dyDescent="0.25">
      <c r="A61" s="16" t="s">
        <v>40</v>
      </c>
      <c r="B61" s="17" t="s">
        <v>73</v>
      </c>
      <c r="C61" s="18">
        <v>4832.7</v>
      </c>
      <c r="D61" s="55">
        <v>4802.8</v>
      </c>
    </row>
    <row r="62" spans="1:4" ht="30" hidden="1" x14ac:dyDescent="0.25">
      <c r="A62" s="16" t="s">
        <v>41</v>
      </c>
      <c r="B62" s="17" t="s">
        <v>29</v>
      </c>
      <c r="C62" s="18">
        <v>0</v>
      </c>
      <c r="D62" s="55"/>
    </row>
    <row r="63" spans="1:4" s="5" customFormat="1" ht="30" x14ac:dyDescent="0.2">
      <c r="A63" s="23" t="s">
        <v>42</v>
      </c>
      <c r="B63" s="22" t="s">
        <v>35</v>
      </c>
      <c r="C63" s="20">
        <f>C64</f>
        <v>1327.4</v>
      </c>
      <c r="D63" s="20">
        <f>D64</f>
        <v>1701.6</v>
      </c>
    </row>
    <row r="64" spans="1:4" ht="48.75" customHeight="1" x14ac:dyDescent="0.25">
      <c r="A64" s="45" t="s">
        <v>97</v>
      </c>
      <c r="B64" s="17" t="s">
        <v>98</v>
      </c>
      <c r="C64" s="18">
        <v>1327.4</v>
      </c>
      <c r="D64" s="55">
        <v>1701.6</v>
      </c>
    </row>
    <row r="65" spans="1:4" s="5" customFormat="1" ht="18.75" customHeight="1" x14ac:dyDescent="0.2">
      <c r="A65" s="23" t="s">
        <v>43</v>
      </c>
      <c r="B65" s="22" t="s">
        <v>8</v>
      </c>
      <c r="C65" s="20">
        <f t="shared" ref="C65:D66" si="8">C66</f>
        <v>11230.8</v>
      </c>
      <c r="D65" s="20">
        <f t="shared" si="8"/>
        <v>9800.7000000000007</v>
      </c>
    </row>
    <row r="66" spans="1:4" ht="19.5" customHeight="1" x14ac:dyDescent="0.25">
      <c r="A66" s="38" t="s">
        <v>44</v>
      </c>
      <c r="B66" s="46" t="s">
        <v>32</v>
      </c>
      <c r="C66" s="18">
        <f t="shared" si="8"/>
        <v>11230.8</v>
      </c>
      <c r="D66" s="18">
        <f t="shared" si="8"/>
        <v>9800.7000000000007</v>
      </c>
    </row>
    <row r="67" spans="1:4" ht="30" x14ac:dyDescent="0.25">
      <c r="A67" s="16" t="s">
        <v>45</v>
      </c>
      <c r="B67" s="47" t="s">
        <v>48</v>
      </c>
      <c r="C67" s="18">
        <v>11230.8</v>
      </c>
      <c r="D67" s="55">
        <v>9800.7000000000007</v>
      </c>
    </row>
    <row r="68" spans="1:4" ht="45" hidden="1" x14ac:dyDescent="0.25">
      <c r="A68" s="16" t="s">
        <v>87</v>
      </c>
      <c r="B68" s="47" t="s">
        <v>86</v>
      </c>
      <c r="C68" s="18">
        <f>C69</f>
        <v>0</v>
      </c>
      <c r="D68" s="55"/>
    </row>
    <row r="69" spans="1:4" ht="45" hidden="1" x14ac:dyDescent="0.25">
      <c r="A69" s="16" t="s">
        <v>84</v>
      </c>
      <c r="B69" s="47" t="s">
        <v>85</v>
      </c>
      <c r="C69" s="18">
        <v>0</v>
      </c>
      <c r="D69" s="55"/>
    </row>
    <row r="70" spans="1:4" ht="18.75" customHeight="1" x14ac:dyDescent="0.25">
      <c r="A70" s="10"/>
      <c r="B70" s="48" t="s">
        <v>1</v>
      </c>
      <c r="C70" s="20">
        <f>C12+C58</f>
        <v>49042.8</v>
      </c>
      <c r="D70" s="20">
        <f>D12+D58</f>
        <v>49590.799999999996</v>
      </c>
    </row>
    <row r="71" spans="1:4" ht="12.75" customHeight="1" x14ac:dyDescent="0.25">
      <c r="B71" s="49"/>
      <c r="C71" s="52"/>
      <c r="D71" s="57"/>
    </row>
    <row r="72" spans="1:4" x14ac:dyDescent="0.25">
      <c r="B72" s="49"/>
      <c r="D72" s="57"/>
    </row>
    <row r="73" spans="1:4" x14ac:dyDescent="0.25">
      <c r="B73" s="49"/>
      <c r="D73" s="57"/>
    </row>
    <row r="74" spans="1:4" x14ac:dyDescent="0.25">
      <c r="B74" s="49"/>
      <c r="D74" s="57"/>
    </row>
    <row r="75" spans="1:4" x14ac:dyDescent="0.25">
      <c r="B75" s="49"/>
      <c r="D75" s="57"/>
    </row>
    <row r="76" spans="1:4" x14ac:dyDescent="0.25">
      <c r="B76" s="49"/>
      <c r="D76" s="57"/>
    </row>
    <row r="77" spans="1:4" x14ac:dyDescent="0.25">
      <c r="B77" s="49"/>
      <c r="D77" s="57"/>
    </row>
    <row r="78" spans="1:4" x14ac:dyDescent="0.25">
      <c r="B78" s="49"/>
      <c r="D78" s="57"/>
    </row>
    <row r="79" spans="1:4" x14ac:dyDescent="0.25">
      <c r="B79" s="49"/>
      <c r="D79" s="57"/>
    </row>
    <row r="80" spans="1:4" x14ac:dyDescent="0.25">
      <c r="B80" s="49"/>
      <c r="D80" s="57"/>
    </row>
    <row r="81" spans="2:4" x14ac:dyDescent="0.25">
      <c r="B81" s="49"/>
      <c r="D81" s="57"/>
    </row>
    <row r="82" spans="2:4" x14ac:dyDescent="0.25">
      <c r="B82" s="49"/>
      <c r="D82" s="57"/>
    </row>
    <row r="83" spans="2:4" x14ac:dyDescent="0.25">
      <c r="B83" s="49"/>
      <c r="D83" s="57"/>
    </row>
    <row r="84" spans="2:4" x14ac:dyDescent="0.25">
      <c r="B84" s="49"/>
      <c r="D84" s="57"/>
    </row>
    <row r="85" spans="2:4" x14ac:dyDescent="0.25">
      <c r="B85" s="49"/>
      <c r="D85" s="57"/>
    </row>
    <row r="86" spans="2:4" x14ac:dyDescent="0.25">
      <c r="B86" s="49"/>
      <c r="D86" s="57"/>
    </row>
    <row r="87" spans="2:4" x14ac:dyDescent="0.25">
      <c r="B87" s="49"/>
      <c r="D87" s="57"/>
    </row>
    <row r="88" spans="2:4" x14ac:dyDescent="0.25">
      <c r="B88" s="49"/>
      <c r="D88" s="57"/>
    </row>
    <row r="89" spans="2:4" x14ac:dyDescent="0.25">
      <c r="B89" s="49"/>
      <c r="D89" s="57"/>
    </row>
    <row r="90" spans="2:4" x14ac:dyDescent="0.25">
      <c r="B90" s="49"/>
      <c r="D90" s="57"/>
    </row>
    <row r="91" spans="2:4" x14ac:dyDescent="0.25">
      <c r="B91" s="49"/>
      <c r="D91" s="57"/>
    </row>
    <row r="92" spans="2:4" x14ac:dyDescent="0.25">
      <c r="B92" s="49"/>
      <c r="D92" s="57"/>
    </row>
    <row r="93" spans="2:4" x14ac:dyDescent="0.25">
      <c r="B93" s="49"/>
      <c r="D93" s="57"/>
    </row>
    <row r="94" spans="2:4" x14ac:dyDescent="0.25">
      <c r="B94" s="49"/>
      <c r="D94" s="57"/>
    </row>
    <row r="95" spans="2:4" x14ac:dyDescent="0.25">
      <c r="B95" s="49"/>
      <c r="D95" s="57"/>
    </row>
    <row r="96" spans="2:4" x14ac:dyDescent="0.25">
      <c r="B96" s="49"/>
      <c r="D96" s="57"/>
    </row>
    <row r="97" spans="2:2" x14ac:dyDescent="0.25">
      <c r="B97" s="49"/>
    </row>
    <row r="98" spans="2:2" x14ac:dyDescent="0.25">
      <c r="B98" s="49"/>
    </row>
    <row r="99" spans="2:2" x14ac:dyDescent="0.25">
      <c r="B99" s="49"/>
    </row>
    <row r="100" spans="2:2" x14ac:dyDescent="0.25">
      <c r="B100" s="49"/>
    </row>
    <row r="101" spans="2:2" x14ac:dyDescent="0.25">
      <c r="B101" s="49"/>
    </row>
    <row r="102" spans="2:2" x14ac:dyDescent="0.25">
      <c r="B102" s="49"/>
    </row>
    <row r="103" spans="2:2" x14ac:dyDescent="0.25">
      <c r="B103" s="49"/>
    </row>
    <row r="104" spans="2:2" x14ac:dyDescent="0.25">
      <c r="B104" s="49"/>
    </row>
    <row r="105" spans="2:2" x14ac:dyDescent="0.25">
      <c r="B105" s="49"/>
    </row>
    <row r="106" spans="2:2" x14ac:dyDescent="0.25">
      <c r="B106" s="49"/>
    </row>
    <row r="107" spans="2:2" x14ac:dyDescent="0.25">
      <c r="B107" s="49"/>
    </row>
    <row r="108" spans="2:2" x14ac:dyDescent="0.25">
      <c r="B108" s="49"/>
    </row>
    <row r="109" spans="2:2" x14ac:dyDescent="0.25">
      <c r="B109" s="49"/>
    </row>
    <row r="110" spans="2:2" x14ac:dyDescent="0.25">
      <c r="B110" s="49"/>
    </row>
    <row r="111" spans="2:2" x14ac:dyDescent="0.25">
      <c r="B111" s="49"/>
    </row>
    <row r="112" spans="2:2" x14ac:dyDescent="0.25">
      <c r="B112" s="49"/>
    </row>
    <row r="113" spans="2:2" x14ac:dyDescent="0.25">
      <c r="B113" s="49"/>
    </row>
    <row r="114" spans="2:2" x14ac:dyDescent="0.25">
      <c r="B114" s="49"/>
    </row>
    <row r="115" spans="2:2" x14ac:dyDescent="0.25">
      <c r="B115" s="49"/>
    </row>
    <row r="116" spans="2:2" x14ac:dyDescent="0.25">
      <c r="B116" s="49"/>
    </row>
    <row r="117" spans="2:2" x14ac:dyDescent="0.25">
      <c r="B117" s="49"/>
    </row>
    <row r="118" spans="2:2" x14ac:dyDescent="0.25">
      <c r="B118" s="49"/>
    </row>
    <row r="119" spans="2:2" x14ac:dyDescent="0.25">
      <c r="B119" s="49"/>
    </row>
    <row r="120" spans="2:2" x14ac:dyDescent="0.25">
      <c r="B120" s="49"/>
    </row>
    <row r="121" spans="2:2" x14ac:dyDescent="0.25">
      <c r="B121" s="49"/>
    </row>
    <row r="122" spans="2:2" x14ac:dyDescent="0.25">
      <c r="B122" s="49"/>
    </row>
    <row r="123" spans="2:2" x14ac:dyDescent="0.25">
      <c r="B123" s="49"/>
    </row>
    <row r="124" spans="2:2" x14ac:dyDescent="0.25">
      <c r="B124" s="49"/>
    </row>
    <row r="125" spans="2:2" x14ac:dyDescent="0.25">
      <c r="B125" s="49"/>
    </row>
    <row r="126" spans="2:2" x14ac:dyDescent="0.25">
      <c r="B126" s="49"/>
    </row>
    <row r="127" spans="2:2" x14ac:dyDescent="0.25">
      <c r="B127" s="49"/>
    </row>
    <row r="128" spans="2:2" x14ac:dyDescent="0.25">
      <c r="B128" s="49"/>
    </row>
    <row r="129" spans="2:2" x14ac:dyDescent="0.25">
      <c r="B129" s="49"/>
    </row>
    <row r="130" spans="2:2" x14ac:dyDescent="0.25">
      <c r="B130" s="49"/>
    </row>
    <row r="131" spans="2:2" x14ac:dyDescent="0.25">
      <c r="B131" s="49"/>
    </row>
    <row r="132" spans="2:2" x14ac:dyDescent="0.25">
      <c r="B132" s="49"/>
    </row>
    <row r="133" spans="2:2" x14ac:dyDescent="0.25">
      <c r="B133" s="49"/>
    </row>
    <row r="134" spans="2:2" x14ac:dyDescent="0.25">
      <c r="B134" s="49"/>
    </row>
    <row r="135" spans="2:2" x14ac:dyDescent="0.25">
      <c r="B135" s="49"/>
    </row>
    <row r="136" spans="2:2" x14ac:dyDescent="0.25">
      <c r="B136" s="49"/>
    </row>
    <row r="137" spans="2:2" x14ac:dyDescent="0.25">
      <c r="B137" s="49"/>
    </row>
    <row r="138" spans="2:2" x14ac:dyDescent="0.25">
      <c r="B138" s="49"/>
    </row>
    <row r="139" spans="2:2" x14ac:dyDescent="0.25">
      <c r="B139" s="49"/>
    </row>
    <row r="140" spans="2:2" x14ac:dyDescent="0.25">
      <c r="B140" s="49"/>
    </row>
    <row r="141" spans="2:2" x14ac:dyDescent="0.25">
      <c r="B141" s="49"/>
    </row>
    <row r="142" spans="2:2" x14ac:dyDescent="0.25">
      <c r="B142" s="49"/>
    </row>
    <row r="143" spans="2:2" x14ac:dyDescent="0.25">
      <c r="B143" s="49"/>
    </row>
    <row r="144" spans="2:2" x14ac:dyDescent="0.25">
      <c r="B144" s="49"/>
    </row>
    <row r="145" spans="2:2" x14ac:dyDescent="0.25">
      <c r="B145" s="49"/>
    </row>
    <row r="146" spans="2:2" x14ac:dyDescent="0.25">
      <c r="B146" s="49"/>
    </row>
    <row r="147" spans="2:2" x14ac:dyDescent="0.25">
      <c r="B147" s="49"/>
    </row>
    <row r="148" spans="2:2" x14ac:dyDescent="0.25">
      <c r="B148" s="49"/>
    </row>
    <row r="149" spans="2:2" x14ac:dyDescent="0.25">
      <c r="B149" s="49"/>
    </row>
    <row r="150" spans="2:2" x14ac:dyDescent="0.25">
      <c r="B150" s="49"/>
    </row>
    <row r="151" spans="2:2" x14ac:dyDescent="0.25">
      <c r="B151" s="49"/>
    </row>
    <row r="152" spans="2:2" x14ac:dyDescent="0.25">
      <c r="B152" s="49"/>
    </row>
    <row r="153" spans="2:2" x14ac:dyDescent="0.25">
      <c r="B153" s="49"/>
    </row>
    <row r="154" spans="2:2" x14ac:dyDescent="0.25">
      <c r="B154" s="49"/>
    </row>
    <row r="155" spans="2:2" x14ac:dyDescent="0.25">
      <c r="B155" s="49"/>
    </row>
    <row r="156" spans="2:2" x14ac:dyDescent="0.25">
      <c r="B156" s="49"/>
    </row>
    <row r="157" spans="2:2" x14ac:dyDescent="0.25">
      <c r="B157" s="49"/>
    </row>
    <row r="158" spans="2:2" x14ac:dyDescent="0.25">
      <c r="B158" s="49"/>
    </row>
    <row r="159" spans="2:2" x14ac:dyDescent="0.25">
      <c r="B159" s="49"/>
    </row>
    <row r="160" spans="2:2" x14ac:dyDescent="0.25">
      <c r="B160" s="49"/>
    </row>
    <row r="161" spans="2:2" x14ac:dyDescent="0.25">
      <c r="B161" s="49"/>
    </row>
    <row r="162" spans="2:2" x14ac:dyDescent="0.25">
      <c r="B162" s="49"/>
    </row>
    <row r="163" spans="2:2" x14ac:dyDescent="0.25">
      <c r="B163" s="49"/>
    </row>
    <row r="164" spans="2:2" x14ac:dyDescent="0.25">
      <c r="B164" s="49"/>
    </row>
    <row r="165" spans="2:2" x14ac:dyDescent="0.25">
      <c r="B165" s="49"/>
    </row>
    <row r="166" spans="2:2" x14ac:dyDescent="0.25">
      <c r="B166" s="49"/>
    </row>
    <row r="167" spans="2:2" x14ac:dyDescent="0.25">
      <c r="B167" s="49"/>
    </row>
    <row r="168" spans="2:2" x14ac:dyDescent="0.25">
      <c r="B168" s="49"/>
    </row>
    <row r="169" spans="2:2" x14ac:dyDescent="0.25">
      <c r="B169" s="49"/>
    </row>
    <row r="170" spans="2:2" x14ac:dyDescent="0.25">
      <c r="B170" s="49"/>
    </row>
    <row r="171" spans="2:2" x14ac:dyDescent="0.25">
      <c r="B171" s="49"/>
    </row>
    <row r="172" spans="2:2" x14ac:dyDescent="0.25">
      <c r="B172" s="49"/>
    </row>
    <row r="173" spans="2:2" x14ac:dyDescent="0.25">
      <c r="B173" s="49"/>
    </row>
    <row r="174" spans="2:2" x14ac:dyDescent="0.25">
      <c r="B174" s="49"/>
    </row>
    <row r="175" spans="2:2" x14ac:dyDescent="0.25">
      <c r="B175" s="49"/>
    </row>
    <row r="176" spans="2:2" x14ac:dyDescent="0.25">
      <c r="B176" s="49"/>
    </row>
    <row r="177" spans="2:2" x14ac:dyDescent="0.25">
      <c r="B177" s="49"/>
    </row>
    <row r="178" spans="2:2" x14ac:dyDescent="0.25">
      <c r="B178" s="49"/>
    </row>
    <row r="179" spans="2:2" x14ac:dyDescent="0.25">
      <c r="B179" s="49"/>
    </row>
    <row r="180" spans="2:2" x14ac:dyDescent="0.25">
      <c r="B180" s="49"/>
    </row>
    <row r="181" spans="2:2" x14ac:dyDescent="0.25">
      <c r="B181" s="49"/>
    </row>
    <row r="182" spans="2:2" x14ac:dyDescent="0.25">
      <c r="B182" s="49"/>
    </row>
    <row r="183" spans="2:2" x14ac:dyDescent="0.25">
      <c r="B183" s="49"/>
    </row>
    <row r="184" spans="2:2" x14ac:dyDescent="0.25">
      <c r="B184" s="49"/>
    </row>
    <row r="185" spans="2:2" x14ac:dyDescent="0.25">
      <c r="B185" s="49"/>
    </row>
    <row r="186" spans="2:2" x14ac:dyDescent="0.25">
      <c r="B186" s="49"/>
    </row>
    <row r="187" spans="2:2" x14ac:dyDescent="0.25">
      <c r="B187" s="49"/>
    </row>
    <row r="188" spans="2:2" x14ac:dyDescent="0.25">
      <c r="B188" s="49"/>
    </row>
    <row r="189" spans="2:2" x14ac:dyDescent="0.25">
      <c r="B189" s="49"/>
    </row>
    <row r="190" spans="2:2" x14ac:dyDescent="0.25">
      <c r="B190" s="49"/>
    </row>
    <row r="191" spans="2:2" x14ac:dyDescent="0.25">
      <c r="B191" s="49"/>
    </row>
    <row r="192" spans="2:2" x14ac:dyDescent="0.25">
      <c r="B192" s="49"/>
    </row>
    <row r="193" spans="2:2" x14ac:dyDescent="0.25">
      <c r="B193" s="49"/>
    </row>
    <row r="194" spans="2:2" x14ac:dyDescent="0.25">
      <c r="B194" s="49"/>
    </row>
    <row r="195" spans="2:2" x14ac:dyDescent="0.25">
      <c r="B195" s="49"/>
    </row>
    <row r="196" spans="2:2" x14ac:dyDescent="0.25">
      <c r="B196" s="49"/>
    </row>
    <row r="197" spans="2:2" x14ac:dyDescent="0.25">
      <c r="B197" s="49"/>
    </row>
    <row r="198" spans="2:2" x14ac:dyDescent="0.25">
      <c r="B198" s="49"/>
    </row>
    <row r="199" spans="2:2" x14ac:dyDescent="0.25">
      <c r="B199" s="49"/>
    </row>
    <row r="200" spans="2:2" x14ac:dyDescent="0.25">
      <c r="B200" s="49"/>
    </row>
    <row r="201" spans="2:2" x14ac:dyDescent="0.25">
      <c r="B201" s="49"/>
    </row>
    <row r="202" spans="2:2" x14ac:dyDescent="0.25">
      <c r="B202" s="49"/>
    </row>
    <row r="203" spans="2:2" x14ac:dyDescent="0.25">
      <c r="B203" s="49"/>
    </row>
    <row r="204" spans="2:2" x14ac:dyDescent="0.25">
      <c r="B204" s="49"/>
    </row>
    <row r="205" spans="2:2" x14ac:dyDescent="0.25">
      <c r="B205" s="49"/>
    </row>
    <row r="206" spans="2:2" x14ac:dyDescent="0.25">
      <c r="B206" s="49"/>
    </row>
    <row r="207" spans="2:2" x14ac:dyDescent="0.25">
      <c r="B207" s="49"/>
    </row>
    <row r="208" spans="2:2" x14ac:dyDescent="0.25">
      <c r="B208" s="49"/>
    </row>
    <row r="209" spans="2:2" x14ac:dyDescent="0.25">
      <c r="B209" s="49"/>
    </row>
    <row r="210" spans="2:2" x14ac:dyDescent="0.25">
      <c r="B210" s="49"/>
    </row>
    <row r="211" spans="2:2" x14ac:dyDescent="0.25">
      <c r="B211" s="49"/>
    </row>
    <row r="212" spans="2:2" x14ac:dyDescent="0.25">
      <c r="B212" s="49"/>
    </row>
    <row r="213" spans="2:2" x14ac:dyDescent="0.25">
      <c r="B213" s="49"/>
    </row>
    <row r="214" spans="2:2" x14ac:dyDescent="0.25">
      <c r="B214" s="49"/>
    </row>
    <row r="215" spans="2:2" x14ac:dyDescent="0.25">
      <c r="B215" s="49"/>
    </row>
    <row r="216" spans="2:2" x14ac:dyDescent="0.25">
      <c r="B216" s="49"/>
    </row>
    <row r="217" spans="2:2" x14ac:dyDescent="0.25">
      <c r="B217" s="49"/>
    </row>
    <row r="218" spans="2:2" x14ac:dyDescent="0.25">
      <c r="B218" s="49"/>
    </row>
    <row r="219" spans="2:2" x14ac:dyDescent="0.25">
      <c r="B219" s="49"/>
    </row>
    <row r="220" spans="2:2" x14ac:dyDescent="0.25">
      <c r="B220" s="49"/>
    </row>
    <row r="221" spans="2:2" x14ac:dyDescent="0.25">
      <c r="B221" s="49"/>
    </row>
    <row r="222" spans="2:2" x14ac:dyDescent="0.25">
      <c r="B222" s="49"/>
    </row>
    <row r="223" spans="2:2" x14ac:dyDescent="0.25">
      <c r="B223" s="49"/>
    </row>
    <row r="224" spans="2:2" x14ac:dyDescent="0.25">
      <c r="B224" s="49"/>
    </row>
    <row r="225" spans="2:2" x14ac:dyDescent="0.25">
      <c r="B225" s="49"/>
    </row>
    <row r="226" spans="2:2" x14ac:dyDescent="0.25">
      <c r="B226" s="49"/>
    </row>
    <row r="227" spans="2:2" x14ac:dyDescent="0.25">
      <c r="B227" s="49"/>
    </row>
    <row r="228" spans="2:2" x14ac:dyDescent="0.25">
      <c r="B228" s="49"/>
    </row>
    <row r="229" spans="2:2" x14ac:dyDescent="0.25">
      <c r="B229" s="49"/>
    </row>
    <row r="230" spans="2:2" x14ac:dyDescent="0.25">
      <c r="B230" s="49"/>
    </row>
    <row r="231" spans="2:2" x14ac:dyDescent="0.25">
      <c r="B231" s="49"/>
    </row>
    <row r="232" spans="2:2" x14ac:dyDescent="0.25">
      <c r="B232" s="49"/>
    </row>
    <row r="233" spans="2:2" x14ac:dyDescent="0.25">
      <c r="B233" s="49"/>
    </row>
    <row r="234" spans="2:2" x14ac:dyDescent="0.25">
      <c r="B234" s="49"/>
    </row>
    <row r="235" spans="2:2" x14ac:dyDescent="0.25">
      <c r="B235" s="49"/>
    </row>
    <row r="236" spans="2:2" x14ac:dyDescent="0.25">
      <c r="B236" s="49"/>
    </row>
    <row r="237" spans="2:2" x14ac:dyDescent="0.25">
      <c r="B237" s="49"/>
    </row>
    <row r="238" spans="2:2" x14ac:dyDescent="0.25">
      <c r="B238" s="49"/>
    </row>
    <row r="239" spans="2:2" x14ac:dyDescent="0.25">
      <c r="B239" s="49"/>
    </row>
    <row r="240" spans="2:2" x14ac:dyDescent="0.25">
      <c r="B240" s="49"/>
    </row>
    <row r="241" spans="2:2" x14ac:dyDescent="0.25">
      <c r="B241" s="49"/>
    </row>
    <row r="242" spans="2:2" x14ac:dyDescent="0.25">
      <c r="B242" s="49"/>
    </row>
    <row r="243" spans="2:2" x14ac:dyDescent="0.25">
      <c r="B243" s="49"/>
    </row>
    <row r="244" spans="2:2" x14ac:dyDescent="0.25">
      <c r="B244" s="49"/>
    </row>
    <row r="245" spans="2:2" x14ac:dyDescent="0.25">
      <c r="B245" s="49"/>
    </row>
    <row r="246" spans="2:2" x14ac:dyDescent="0.25">
      <c r="B246" s="49"/>
    </row>
    <row r="247" spans="2:2" x14ac:dyDescent="0.25">
      <c r="B247" s="49"/>
    </row>
    <row r="248" spans="2:2" x14ac:dyDescent="0.25">
      <c r="B248" s="49"/>
    </row>
    <row r="249" spans="2:2" x14ac:dyDescent="0.25">
      <c r="B249" s="49"/>
    </row>
    <row r="250" spans="2:2" x14ac:dyDescent="0.25">
      <c r="B250" s="49"/>
    </row>
    <row r="251" spans="2:2" x14ac:dyDescent="0.25">
      <c r="B251" s="49"/>
    </row>
    <row r="252" spans="2:2" x14ac:dyDescent="0.25">
      <c r="B252" s="49"/>
    </row>
    <row r="253" spans="2:2" x14ac:dyDescent="0.25">
      <c r="B253" s="49"/>
    </row>
    <row r="254" spans="2:2" x14ac:dyDescent="0.25">
      <c r="B254" s="49"/>
    </row>
    <row r="255" spans="2:2" x14ac:dyDescent="0.25">
      <c r="B255" s="49"/>
    </row>
    <row r="256" spans="2:2" x14ac:dyDescent="0.25">
      <c r="B256" s="49"/>
    </row>
    <row r="257" spans="2:2" x14ac:dyDescent="0.25">
      <c r="B257" s="49"/>
    </row>
    <row r="258" spans="2:2" x14ac:dyDescent="0.25">
      <c r="B258" s="49"/>
    </row>
    <row r="259" spans="2:2" x14ac:dyDescent="0.25">
      <c r="B259" s="49"/>
    </row>
    <row r="260" spans="2:2" x14ac:dyDescent="0.25">
      <c r="B260" s="49"/>
    </row>
    <row r="261" spans="2:2" x14ac:dyDescent="0.25">
      <c r="B261" s="49"/>
    </row>
    <row r="262" spans="2:2" x14ac:dyDescent="0.25">
      <c r="B262" s="49"/>
    </row>
    <row r="263" spans="2:2" x14ac:dyDescent="0.25">
      <c r="B263" s="49"/>
    </row>
    <row r="264" spans="2:2" x14ac:dyDescent="0.25">
      <c r="B264" s="49"/>
    </row>
    <row r="265" spans="2:2" x14ac:dyDescent="0.25">
      <c r="B265" s="49"/>
    </row>
    <row r="266" spans="2:2" x14ac:dyDescent="0.25">
      <c r="B266" s="49"/>
    </row>
    <row r="267" spans="2:2" x14ac:dyDescent="0.25">
      <c r="B267" s="49"/>
    </row>
    <row r="268" spans="2:2" x14ac:dyDescent="0.25">
      <c r="B268" s="49"/>
    </row>
    <row r="269" spans="2:2" x14ac:dyDescent="0.25">
      <c r="B269" s="49"/>
    </row>
    <row r="270" spans="2:2" x14ac:dyDescent="0.25">
      <c r="B270" s="49"/>
    </row>
    <row r="271" spans="2:2" x14ac:dyDescent="0.25">
      <c r="B271" s="49"/>
    </row>
    <row r="272" spans="2:2" x14ac:dyDescent="0.25">
      <c r="B272" s="49"/>
    </row>
    <row r="273" spans="2:2" x14ac:dyDescent="0.25">
      <c r="B273" s="49"/>
    </row>
    <row r="274" spans="2:2" x14ac:dyDescent="0.25">
      <c r="B274" s="49"/>
    </row>
    <row r="275" spans="2:2" x14ac:dyDescent="0.25">
      <c r="B275" s="49"/>
    </row>
    <row r="276" spans="2:2" x14ac:dyDescent="0.25">
      <c r="B276" s="49"/>
    </row>
    <row r="277" spans="2:2" x14ac:dyDescent="0.25">
      <c r="B277" s="49"/>
    </row>
    <row r="278" spans="2:2" x14ac:dyDescent="0.25">
      <c r="B278" s="49"/>
    </row>
    <row r="279" spans="2:2" x14ac:dyDescent="0.25">
      <c r="B279" s="49"/>
    </row>
    <row r="280" spans="2:2" x14ac:dyDescent="0.25">
      <c r="B280" s="49"/>
    </row>
    <row r="281" spans="2:2" x14ac:dyDescent="0.25">
      <c r="B281" s="49"/>
    </row>
    <row r="282" spans="2:2" x14ac:dyDescent="0.25">
      <c r="B282" s="49"/>
    </row>
    <row r="283" spans="2:2" x14ac:dyDescent="0.25">
      <c r="B283" s="49"/>
    </row>
    <row r="284" spans="2:2" x14ac:dyDescent="0.25">
      <c r="B284" s="49"/>
    </row>
    <row r="285" spans="2:2" x14ac:dyDescent="0.25">
      <c r="B285" s="49"/>
    </row>
    <row r="286" spans="2:2" x14ac:dyDescent="0.25">
      <c r="B286" s="49"/>
    </row>
    <row r="287" spans="2:2" x14ac:dyDescent="0.25">
      <c r="B287" s="49"/>
    </row>
    <row r="288" spans="2:2" x14ac:dyDescent="0.25">
      <c r="B288" s="49"/>
    </row>
    <row r="289" spans="2:2" x14ac:dyDescent="0.25">
      <c r="B289" s="49"/>
    </row>
    <row r="290" spans="2:2" x14ac:dyDescent="0.25">
      <c r="B290" s="49"/>
    </row>
    <row r="291" spans="2:2" x14ac:dyDescent="0.25">
      <c r="B291" s="49"/>
    </row>
    <row r="292" spans="2:2" x14ac:dyDescent="0.25">
      <c r="B292" s="49"/>
    </row>
    <row r="293" spans="2:2" x14ac:dyDescent="0.25">
      <c r="B293" s="49"/>
    </row>
    <row r="294" spans="2:2" x14ac:dyDescent="0.25">
      <c r="B294" s="49"/>
    </row>
    <row r="295" spans="2:2" x14ac:dyDescent="0.25">
      <c r="B295" s="49"/>
    </row>
    <row r="296" spans="2:2" x14ac:dyDescent="0.25">
      <c r="B296" s="49"/>
    </row>
    <row r="297" spans="2:2" x14ac:dyDescent="0.25">
      <c r="B297" s="49"/>
    </row>
    <row r="298" spans="2:2" x14ac:dyDescent="0.25">
      <c r="B298" s="49"/>
    </row>
    <row r="299" spans="2:2" x14ac:dyDescent="0.25">
      <c r="B299" s="49"/>
    </row>
    <row r="300" spans="2:2" x14ac:dyDescent="0.25">
      <c r="B300" s="49"/>
    </row>
    <row r="301" spans="2:2" x14ac:dyDescent="0.25">
      <c r="B301" s="49"/>
    </row>
    <row r="302" spans="2:2" x14ac:dyDescent="0.25">
      <c r="B302" s="49"/>
    </row>
    <row r="303" spans="2:2" x14ac:dyDescent="0.25">
      <c r="B303" s="49"/>
    </row>
    <row r="304" spans="2:2" x14ac:dyDescent="0.25">
      <c r="B304" s="49"/>
    </row>
    <row r="305" spans="2:2" x14ac:dyDescent="0.25">
      <c r="B305" s="49"/>
    </row>
    <row r="306" spans="2:2" x14ac:dyDescent="0.25">
      <c r="B306" s="49"/>
    </row>
    <row r="307" spans="2:2" x14ac:dyDescent="0.25">
      <c r="B307" s="49"/>
    </row>
    <row r="308" spans="2:2" x14ac:dyDescent="0.25">
      <c r="B308" s="49"/>
    </row>
    <row r="309" spans="2:2" x14ac:dyDescent="0.25">
      <c r="B309" s="49"/>
    </row>
    <row r="310" spans="2:2" x14ac:dyDescent="0.25">
      <c r="B310" s="49"/>
    </row>
    <row r="311" spans="2:2" x14ac:dyDescent="0.25">
      <c r="B311" s="49"/>
    </row>
    <row r="312" spans="2:2" x14ac:dyDescent="0.25">
      <c r="B312" s="49"/>
    </row>
    <row r="313" spans="2:2" x14ac:dyDescent="0.25">
      <c r="B313" s="49"/>
    </row>
    <row r="314" spans="2:2" x14ac:dyDescent="0.25">
      <c r="B314" s="49"/>
    </row>
    <row r="315" spans="2:2" x14ac:dyDescent="0.25">
      <c r="B315" s="49"/>
    </row>
    <row r="316" spans="2:2" x14ac:dyDescent="0.25">
      <c r="B316" s="49"/>
    </row>
    <row r="317" spans="2:2" x14ac:dyDescent="0.25">
      <c r="B317" s="49"/>
    </row>
    <row r="318" spans="2:2" x14ac:dyDescent="0.25">
      <c r="B318" s="49"/>
    </row>
    <row r="319" spans="2:2" x14ac:dyDescent="0.25">
      <c r="B319" s="49"/>
    </row>
    <row r="320" spans="2:2" x14ac:dyDescent="0.25">
      <c r="B320" s="49"/>
    </row>
    <row r="321" spans="2:2" x14ac:dyDescent="0.25">
      <c r="B321" s="49"/>
    </row>
    <row r="322" spans="2:2" x14ac:dyDescent="0.25">
      <c r="B322" s="49"/>
    </row>
    <row r="323" spans="2:2" x14ac:dyDescent="0.25">
      <c r="B323" s="49"/>
    </row>
    <row r="324" spans="2:2" x14ac:dyDescent="0.25">
      <c r="B324" s="49"/>
    </row>
    <row r="325" spans="2:2" x14ac:dyDescent="0.25">
      <c r="B325" s="49"/>
    </row>
    <row r="326" spans="2:2" x14ac:dyDescent="0.25">
      <c r="B326" s="49"/>
    </row>
    <row r="327" spans="2:2" x14ac:dyDescent="0.25">
      <c r="B327" s="49"/>
    </row>
    <row r="328" spans="2:2" x14ac:dyDescent="0.25">
      <c r="B328" s="49"/>
    </row>
    <row r="329" spans="2:2" x14ac:dyDescent="0.25">
      <c r="B329" s="49"/>
    </row>
    <row r="330" spans="2:2" x14ac:dyDescent="0.25">
      <c r="B330" s="49"/>
    </row>
    <row r="331" spans="2:2" x14ac:dyDescent="0.25">
      <c r="B331" s="49"/>
    </row>
    <row r="332" spans="2:2" x14ac:dyDescent="0.25">
      <c r="B332" s="49"/>
    </row>
    <row r="333" spans="2:2" x14ac:dyDescent="0.25">
      <c r="B333" s="49"/>
    </row>
    <row r="334" spans="2:2" x14ac:dyDescent="0.25">
      <c r="B334" s="49"/>
    </row>
    <row r="335" spans="2:2" x14ac:dyDescent="0.25">
      <c r="B335" s="49"/>
    </row>
    <row r="336" spans="2:2" x14ac:dyDescent="0.25">
      <c r="B336" s="49"/>
    </row>
    <row r="337" spans="2:2" x14ac:dyDescent="0.25">
      <c r="B337" s="49"/>
    </row>
    <row r="338" spans="2:2" x14ac:dyDescent="0.25">
      <c r="B338" s="49"/>
    </row>
    <row r="339" spans="2:2" x14ac:dyDescent="0.25">
      <c r="B339" s="49"/>
    </row>
    <row r="340" spans="2:2" x14ac:dyDescent="0.25">
      <c r="B340" s="49"/>
    </row>
    <row r="341" spans="2:2" x14ac:dyDescent="0.25">
      <c r="B341" s="49"/>
    </row>
    <row r="342" spans="2:2" x14ac:dyDescent="0.25">
      <c r="B342" s="49"/>
    </row>
    <row r="343" spans="2:2" x14ac:dyDescent="0.25">
      <c r="B343" s="49"/>
    </row>
    <row r="344" spans="2:2" x14ac:dyDescent="0.25">
      <c r="B344" s="49"/>
    </row>
    <row r="345" spans="2:2" x14ac:dyDescent="0.25">
      <c r="B345" s="49"/>
    </row>
    <row r="346" spans="2:2" x14ac:dyDescent="0.25">
      <c r="B346" s="49"/>
    </row>
    <row r="347" spans="2:2" x14ac:dyDescent="0.25">
      <c r="B347" s="49"/>
    </row>
    <row r="348" spans="2:2" x14ac:dyDescent="0.25">
      <c r="B348" s="49"/>
    </row>
    <row r="349" spans="2:2" x14ac:dyDescent="0.25">
      <c r="B349" s="49"/>
    </row>
    <row r="350" spans="2:2" x14ac:dyDescent="0.25">
      <c r="B350" s="49"/>
    </row>
    <row r="351" spans="2:2" x14ac:dyDescent="0.25">
      <c r="B351" s="49"/>
    </row>
    <row r="352" spans="2:2" x14ac:dyDescent="0.25">
      <c r="B352" s="49"/>
    </row>
    <row r="353" spans="2:2" x14ac:dyDescent="0.25">
      <c r="B353" s="49"/>
    </row>
    <row r="354" spans="2:2" x14ac:dyDescent="0.25">
      <c r="B354" s="49"/>
    </row>
    <row r="355" spans="2:2" x14ac:dyDescent="0.25">
      <c r="B355" s="49"/>
    </row>
    <row r="356" spans="2:2" x14ac:dyDescent="0.25">
      <c r="B356" s="49"/>
    </row>
    <row r="357" spans="2:2" x14ac:dyDescent="0.25">
      <c r="B357" s="49"/>
    </row>
    <row r="358" spans="2:2" x14ac:dyDescent="0.25">
      <c r="B358" s="49"/>
    </row>
    <row r="359" spans="2:2" x14ac:dyDescent="0.25">
      <c r="B359" s="49"/>
    </row>
    <row r="360" spans="2:2" x14ac:dyDescent="0.25">
      <c r="B360" s="49"/>
    </row>
    <row r="361" spans="2:2" x14ac:dyDescent="0.25">
      <c r="B361" s="49"/>
    </row>
    <row r="362" spans="2:2" x14ac:dyDescent="0.25">
      <c r="B362" s="49"/>
    </row>
    <row r="363" spans="2:2" x14ac:dyDescent="0.25">
      <c r="B363" s="49"/>
    </row>
    <row r="364" spans="2:2" x14ac:dyDescent="0.25">
      <c r="B364" s="49"/>
    </row>
    <row r="365" spans="2:2" x14ac:dyDescent="0.25">
      <c r="B365" s="49"/>
    </row>
    <row r="366" spans="2:2" x14ac:dyDescent="0.25">
      <c r="B366" s="49"/>
    </row>
    <row r="367" spans="2:2" x14ac:dyDescent="0.25">
      <c r="B367" s="49"/>
    </row>
    <row r="368" spans="2:2" x14ac:dyDescent="0.25">
      <c r="B368" s="49"/>
    </row>
    <row r="369" spans="2:2" x14ac:dyDescent="0.25">
      <c r="B369" s="49"/>
    </row>
    <row r="370" spans="2:2" x14ac:dyDescent="0.25">
      <c r="B370" s="49"/>
    </row>
    <row r="371" spans="2:2" x14ac:dyDescent="0.25">
      <c r="B371" s="49"/>
    </row>
    <row r="372" spans="2:2" x14ac:dyDescent="0.25">
      <c r="B372" s="49"/>
    </row>
    <row r="373" spans="2:2" x14ac:dyDescent="0.25">
      <c r="B373" s="49"/>
    </row>
    <row r="374" spans="2:2" x14ac:dyDescent="0.25">
      <c r="B374" s="49"/>
    </row>
    <row r="375" spans="2:2" x14ac:dyDescent="0.25">
      <c r="B375" s="49"/>
    </row>
    <row r="376" spans="2:2" x14ac:dyDescent="0.25">
      <c r="B376" s="49"/>
    </row>
    <row r="377" spans="2:2" x14ac:dyDescent="0.25">
      <c r="B377" s="49"/>
    </row>
    <row r="378" spans="2:2" x14ac:dyDescent="0.25">
      <c r="B378" s="49"/>
    </row>
    <row r="379" spans="2:2" x14ac:dyDescent="0.25">
      <c r="B379" s="49"/>
    </row>
    <row r="380" spans="2:2" x14ac:dyDescent="0.25">
      <c r="B380" s="49"/>
    </row>
    <row r="381" spans="2:2" x14ac:dyDescent="0.25">
      <c r="B381" s="49"/>
    </row>
    <row r="382" spans="2:2" x14ac:dyDescent="0.25">
      <c r="B382" s="49"/>
    </row>
    <row r="383" spans="2:2" x14ac:dyDescent="0.25">
      <c r="B383" s="49"/>
    </row>
    <row r="384" spans="2:2" x14ac:dyDescent="0.25">
      <c r="B384" s="49"/>
    </row>
    <row r="385" spans="2:2" x14ac:dyDescent="0.25">
      <c r="B385" s="49"/>
    </row>
    <row r="386" spans="2:2" x14ac:dyDescent="0.25">
      <c r="B386" s="49"/>
    </row>
    <row r="387" spans="2:2" x14ac:dyDescent="0.25">
      <c r="B387" s="49"/>
    </row>
    <row r="388" spans="2:2" x14ac:dyDescent="0.25">
      <c r="B388" s="49"/>
    </row>
    <row r="389" spans="2:2" x14ac:dyDescent="0.25">
      <c r="B389" s="49"/>
    </row>
    <row r="390" spans="2:2" x14ac:dyDescent="0.25">
      <c r="B390" s="49"/>
    </row>
    <row r="391" spans="2:2" x14ac:dyDescent="0.25">
      <c r="B391" s="49"/>
    </row>
    <row r="392" spans="2:2" x14ac:dyDescent="0.25">
      <c r="B392" s="49"/>
    </row>
    <row r="393" spans="2:2" x14ac:dyDescent="0.25">
      <c r="B393" s="49"/>
    </row>
    <row r="394" spans="2:2" x14ac:dyDescent="0.25">
      <c r="B394" s="49"/>
    </row>
    <row r="395" spans="2:2" x14ac:dyDescent="0.25">
      <c r="B395" s="49"/>
    </row>
    <row r="396" spans="2:2" x14ac:dyDescent="0.25">
      <c r="B396" s="49"/>
    </row>
    <row r="397" spans="2:2" x14ac:dyDescent="0.25">
      <c r="B397" s="49"/>
    </row>
    <row r="398" spans="2:2" x14ac:dyDescent="0.25">
      <c r="B398" s="49"/>
    </row>
    <row r="399" spans="2:2" x14ac:dyDescent="0.25">
      <c r="B399" s="49"/>
    </row>
    <row r="400" spans="2:2" x14ac:dyDescent="0.25">
      <c r="B400" s="49"/>
    </row>
    <row r="401" spans="2:2" x14ac:dyDescent="0.25">
      <c r="B401" s="49"/>
    </row>
    <row r="402" spans="2:2" x14ac:dyDescent="0.25">
      <c r="B402" s="49"/>
    </row>
    <row r="403" spans="2:2" x14ac:dyDescent="0.25">
      <c r="B403" s="49"/>
    </row>
    <row r="404" spans="2:2" x14ac:dyDescent="0.25">
      <c r="B404" s="49"/>
    </row>
    <row r="405" spans="2:2" x14ac:dyDescent="0.25">
      <c r="B405" s="49"/>
    </row>
    <row r="406" spans="2:2" x14ac:dyDescent="0.25">
      <c r="B406" s="49"/>
    </row>
    <row r="407" spans="2:2" x14ac:dyDescent="0.25">
      <c r="B407" s="49"/>
    </row>
    <row r="408" spans="2:2" x14ac:dyDescent="0.25">
      <c r="B408" s="49"/>
    </row>
    <row r="409" spans="2:2" x14ac:dyDescent="0.25">
      <c r="B409" s="49"/>
    </row>
    <row r="410" spans="2:2" x14ac:dyDescent="0.25">
      <c r="B410" s="49"/>
    </row>
    <row r="411" spans="2:2" x14ac:dyDescent="0.25">
      <c r="B411" s="49"/>
    </row>
    <row r="412" spans="2:2" x14ac:dyDescent="0.25">
      <c r="B412" s="49"/>
    </row>
    <row r="413" spans="2:2" x14ac:dyDescent="0.25">
      <c r="B413" s="49"/>
    </row>
    <row r="414" spans="2:2" x14ac:dyDescent="0.25">
      <c r="B414" s="49"/>
    </row>
    <row r="415" spans="2:2" x14ac:dyDescent="0.25">
      <c r="B415" s="49"/>
    </row>
    <row r="416" spans="2:2" x14ac:dyDescent="0.25">
      <c r="B416" s="49"/>
    </row>
    <row r="417" spans="2:2" x14ac:dyDescent="0.25">
      <c r="B417" s="49"/>
    </row>
    <row r="418" spans="2:2" x14ac:dyDescent="0.25">
      <c r="B418" s="49"/>
    </row>
    <row r="419" spans="2:2" x14ac:dyDescent="0.25">
      <c r="B419" s="49"/>
    </row>
    <row r="420" spans="2:2" x14ac:dyDescent="0.25">
      <c r="B420" s="49"/>
    </row>
    <row r="421" spans="2:2" x14ac:dyDescent="0.25">
      <c r="B421" s="49"/>
    </row>
    <row r="422" spans="2:2" x14ac:dyDescent="0.25">
      <c r="B422" s="49"/>
    </row>
    <row r="423" spans="2:2" x14ac:dyDescent="0.25">
      <c r="B423" s="49"/>
    </row>
    <row r="424" spans="2:2" x14ac:dyDescent="0.25">
      <c r="B424" s="49"/>
    </row>
    <row r="425" spans="2:2" x14ac:dyDescent="0.25">
      <c r="B425" s="49"/>
    </row>
    <row r="426" spans="2:2" x14ac:dyDescent="0.25">
      <c r="B426" s="49"/>
    </row>
    <row r="427" spans="2:2" x14ac:dyDescent="0.25">
      <c r="B427" s="49"/>
    </row>
    <row r="428" spans="2:2" x14ac:dyDescent="0.25">
      <c r="B428" s="49"/>
    </row>
    <row r="429" spans="2:2" x14ac:dyDescent="0.25">
      <c r="B429" s="49"/>
    </row>
    <row r="430" spans="2:2" x14ac:dyDescent="0.25">
      <c r="B430" s="49"/>
    </row>
    <row r="431" spans="2:2" x14ac:dyDescent="0.25">
      <c r="B431" s="49"/>
    </row>
  </sheetData>
  <mergeCells count="6">
    <mergeCell ref="D9:D10"/>
    <mergeCell ref="A6:D6"/>
    <mergeCell ref="A9:A10"/>
    <mergeCell ref="B9:B10"/>
    <mergeCell ref="C9:C10"/>
    <mergeCell ref="A7:C7"/>
  </mergeCells>
  <phoneticPr fontId="0" type="noConversion"/>
  <pageMargins left="0.98425196850393704" right="0.39370078740157483" top="0.39370078740157483" bottom="0.39370078740157483" header="0.31496062992125984" footer="0.31496062992125984"/>
  <pageSetup paperSize="9" scale="67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2027-2028</vt:lpstr>
      <vt:lpstr>'доходы 2027-2028'!Область_печати</vt:lpstr>
    </vt:vector>
  </TitlesOfParts>
  <Company>finkom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</dc:creator>
  <cp:lastModifiedBy>User</cp:lastModifiedBy>
  <cp:lastPrinted>2025-10-27T04:34:36Z</cp:lastPrinted>
  <dcterms:created xsi:type="dcterms:W3CDTF">2006-05-12T06:58:42Z</dcterms:created>
  <dcterms:modified xsi:type="dcterms:W3CDTF">2025-10-27T06:23:07Z</dcterms:modified>
</cp:coreProperties>
</file>